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571"/>
  <workbookPr filterPrivacy="1" defaultThemeVersion="124226"/>
  <bookViews>
    <workbookView xWindow="240" yWindow="105" windowWidth="14805" windowHeight="8010"/>
  </bookViews>
  <sheets>
    <sheet name="К-т интегр" sheetId="4" r:id="rId1"/>
  </sheets>
  <definedNames>
    <definedName name="_xlnm.Print_Area" localSheetId="0">'К-т интегр'!$A$1:$D$56</definedName>
  </definedNames>
  <calcPr calcId="162913"/>
</workbook>
</file>

<file path=xl/calcChain.xml><?xml version="1.0" encoding="utf-8"?>
<calcChain xmlns="http://schemas.openxmlformats.org/spreadsheetml/2006/main">
  <c r="A8" i="4" l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</calcChain>
</file>

<file path=xl/sharedStrings.xml><?xml version="1.0" encoding="utf-8"?>
<sst xmlns="http://schemas.openxmlformats.org/spreadsheetml/2006/main" count="56" uniqueCount="56">
  <si>
    <t>№п/п</t>
  </si>
  <si>
    <t>код</t>
  </si>
  <si>
    <t>Наименование медицинской организации</t>
  </si>
  <si>
    <t>БУ ХМАО-Югры Белоярская районная больница, г. Белоярский</t>
  </si>
  <si>
    <t>БУ ХМАО-Югры Березовская районная больница, пгт. Березово</t>
  </si>
  <si>
    <t>БУ ХМАО-Югры Игримская районная больница, пгт. Игрим</t>
  </si>
  <si>
    <t>БУ ХМАО-Югры Кондинская районная больница, пгт. Междуреченский</t>
  </si>
  <si>
    <t>БУ ХМАО-Югры Центр общей врачебной практики, п. Мулымья</t>
  </si>
  <si>
    <t>БУ ХМАО-Югры Нефтеюганская районная больница, пгт. Пойковский</t>
  </si>
  <si>
    <t>БУ ХМАО-Югры Нижневартовская районная больница, пгт. Излучинск</t>
  </si>
  <si>
    <t>БУ ХМАО-Югры Новоаганская районная больница, пгт. Новоаганск</t>
  </si>
  <si>
    <t>БУ ХМАО-Югры Октябрьская районная больница, пгт. Октябрьское</t>
  </si>
  <si>
    <t>АУ ХМАО-Югры Советская районная больница, г. Советский</t>
  </si>
  <si>
    <t xml:space="preserve">БУ ХМАО-Югры Пионерская районная больница, пгт. Пионерский </t>
  </si>
  <si>
    <t>БУ ХМАО-Югры Поликлиника поселка Белый Яр, п. Белый Яр</t>
  </si>
  <si>
    <t>БУ ХМАО-Югры Нижнесортымская участковая больница, п. Нижнесортымский</t>
  </si>
  <si>
    <t>БУ ХМАО-Югры Федоровская городская больница, пгт. Федоровский</t>
  </si>
  <si>
    <t>БУ ХМАО-Югры Лянторская городская больница, г. Лянтор</t>
  </si>
  <si>
    <t>БУ ХМАО-Югры Ханты-Мансийская районная больница, г. Ханты-Мансийск</t>
  </si>
  <si>
    <t>БУ ХМАО-Югры Окружная клиническая больница</t>
  </si>
  <si>
    <t>БУ ХМАО-Югры Когалымская городская больница</t>
  </si>
  <si>
    <t>БУ ХМАО-Югры Лангепасская городская больница</t>
  </si>
  <si>
    <t>БУ ХМАО-Югры Мегионская городская больница № 1</t>
  </si>
  <si>
    <t>БУ ХМАО-Югры Мегионская городская больница № 2</t>
  </si>
  <si>
    <t>БУ ХМАО-Югры Мегионская городская детская больница "Жемчужинка"</t>
  </si>
  <si>
    <t>БУ ХМАО-Югры Нефтеюганская окружная клиническая больница им. В.И. Яцкив</t>
  </si>
  <si>
    <t>БУ ХМАО-Югры Нижневартовская городская детская поликлиника</t>
  </si>
  <si>
    <t>БУ ХМАО-Югры Нижневартовская городская поликлиника</t>
  </si>
  <si>
    <t>БУ ХМАО-Югры Няганская городская поликлиника</t>
  </si>
  <si>
    <t>БУ ХМАО-Югры Няганская городская детская поликлиника</t>
  </si>
  <si>
    <t>БУ ХМАО-Югры Покачевская городская больница</t>
  </si>
  <si>
    <t>БУ ХМАО-Югры Пыть-Яхская окружная клиническая больница</t>
  </si>
  <si>
    <t>БУ ХМАО-Югры Радужнинская городская больница</t>
  </si>
  <si>
    <t>БУ ХМАО-Югры Сургутская городская клиническая поликлиника № 1</t>
  </si>
  <si>
    <t>БУ ХМАО-Югры Сургутская городская клиническая поликлиника № 2</t>
  </si>
  <si>
    <t>БУ ХМАО-Югры Сургутская городская поликлиника № 3</t>
  </si>
  <si>
    <t>НУЗ Отделенческая клиническая больница на с. Сургут ОАО РЖД</t>
  </si>
  <si>
    <t>БУ ХМАО-Югры Сургутская городская клиническая поликлиника № 4</t>
  </si>
  <si>
    <t>БУ ХМАО-Югры Сургутская городская клиническая поликлиника № 5</t>
  </si>
  <si>
    <t>БУ ХМАО-Югры Урайская городская клиническая больница</t>
  </si>
  <si>
    <t>БУ ХМАО-Югры Югорская городская больница</t>
  </si>
  <si>
    <t>Интегрированный коэффициент дифференциации на оплату медицинской помощи по группам МО подушевого норматива для группы МО</t>
  </si>
  <si>
    <t>Интегрированный коэффициент дифференциации на оплату медицинской помощи по группам медицинских организаций, имеющих прикрепившихся лиц.</t>
  </si>
  <si>
    <t>Подписи сторон:</t>
  </si>
  <si>
    <t>Председатель комиссии,
директор Департамента здравоохранения ХМАО-Югры       _______________________    А.А. Добровольский</t>
  </si>
  <si>
    <t>Секретарь комиссии,
директор Территориального фонда
обязательного медицинского страхования  ХМАО-Югры      _______________________                А.П. Фучежи</t>
  </si>
  <si>
    <t>Член комиссии,
заместитель директора
Департамента здравоохранения ХМАО-Югры                      _______________________           В.А. Нигматулин</t>
  </si>
  <si>
    <t>Член комиссии,
первый заместитель директора Территориального фонда
обязательного медицинского страхования  ХМАО-Югры     _______________________               В.А. Смирнов</t>
  </si>
  <si>
    <t>Член комиссии,
директор Югорского филиала
АО «Страховая компания «СОГАЗ-Мед»                            _________________________                 А.А. Данилов</t>
  </si>
  <si>
    <t>Член комиссии,
генеральный директор 
ОАО «Страховая медицинская компания «Югория-Мед»   _________________________              М.А. Соловей</t>
  </si>
  <si>
    <t>Член комиссии,
президент Некоммерческого партнерства 
«Ассоциацияработников здравоохранения ХМАО-Югры»  _______________________                 А.В. Кичигин</t>
  </si>
  <si>
    <t>Член комиссии,
член Некоммерческого партнерства
«Ассоциация работников здравоохранения ХМАО-Югры»  _________________________             П.Г. Овечкин</t>
  </si>
  <si>
    <t xml:space="preserve">Член комиссии,
председатель окружной организации профсоюза
работников здравоохранения                                              _________________________            О.Г. Меньшикова </t>
  </si>
  <si>
    <t>Член комиссии,
председатель Сургутской территориальной организации
Профсоюза работников здравоохранения РФ                   ___________________________                А.А. Суровов</t>
  </si>
  <si>
    <t>Приложение 19
к Дополнительному соглашению 1
 от 30.01.2017</t>
  </si>
  <si>
    <t>Приложение 35
к Тарифному соглашению
    в системе обязательного медицинского страхования
Ханты-Мансийского автономного округа - Югры на 2017 год,
 от 29.12.2016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</si>
</sst>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3" fillId="0" borderId="0"/>
  </cellStyleXfs>
  <cellXfs count="19">
    <xf numFmtId="0" fontId="0" fillId="0" borderId="0" xfId="0"/>
    <xf numFmtId="0" fontId="4" fillId="0" borderId="0" xfId="4" applyFont="1" applyAlignment="1">
      <alignment horizontal="left" wrapText="1"/>
    </xf>
    <xf numFmtId="0" fontId="5" fillId="0" borderId="0" xfId="4" applyFont="1" applyAlignment="1"/>
    <xf numFmtId="0" fontId="6" fillId="0" borderId="0" xfId="0" applyFont="1"/>
    <xf numFmtId="0" fontId="6" fillId="0" borderId="0" xfId="0" applyFont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2" applyFont="1" applyFill="1" applyBorder="1" applyAlignment="1">
      <alignment horizontal="left" vertical="center" wrapText="1"/>
    </xf>
    <xf numFmtId="0" fontId="4" fillId="0" borderId="1" xfId="3" applyFont="1" applyFill="1" applyBorder="1" applyAlignment="1">
      <alignment horizontal="left" vertical="center" wrapText="1"/>
    </xf>
    <xf numFmtId="0" fontId="4" fillId="2" borderId="1" xfId="2" applyFont="1" applyFill="1" applyBorder="1" applyAlignment="1">
      <alignment horizontal="left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1" fontId="0" fillId="0" borderId="0" xfId="0" applyNumberFormat="1" applyAlignment="1">
      <alignment wrapText="1"/>
    </xf>
    <xf numFmtId="164" fontId="6" fillId="0" borderId="3" xfId="0" applyNumberFormat="1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4" fillId="0" borderId="1" xfId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5"/>
    <cellStyle name="Обычный 3" xfId="4"/>
    <cellStyle name="Обычный_Обнов.Таб.Объмы 2010 год" xfId="2"/>
    <cellStyle name="Обычный_Приложения к письму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tabSelected="1" view="pageBreakPreview" zoomScaleNormal="100" zoomScaleSheetLayoutView="100" workbookViewId="0">
      <selection activeCell="A7" sqref="A7:A44"/>
    </sheetView>
  </sheetViews>
  <sheetFormatPr defaultRowHeight="15.75" x14ac:dyDescent="0.25"/>
  <cols>
    <col min="1" max="1" width="7.5703125" style="3" customWidth="1"/>
    <col min="2" max="2" width="10.140625" style="3" customWidth="1"/>
    <col min="3" max="3" width="73.28515625" style="3" customWidth="1"/>
    <col min="4" max="4" width="27.85546875" style="3" customWidth="1"/>
    <col min="6" max="6" width="12" bestFit="1" customWidth="1"/>
  </cols>
  <sheetData>
    <row r="1" spans="1:6" ht="48.75" customHeight="1" x14ac:dyDescent="0.25">
      <c r="A1" s="17" t="s">
        <v>54</v>
      </c>
      <c r="B1" s="17"/>
      <c r="C1" s="17"/>
      <c r="D1" s="17"/>
    </row>
    <row r="2" spans="1:6" ht="82.5" customHeight="1" x14ac:dyDescent="0.25">
      <c r="A2" s="17" t="s">
        <v>55</v>
      </c>
      <c r="B2" s="17"/>
      <c r="C2" s="17"/>
      <c r="D2" s="17"/>
    </row>
    <row r="4" spans="1:6" ht="30.75" customHeight="1" x14ac:dyDescent="0.25">
      <c r="A4" s="4" t="s">
        <v>42</v>
      </c>
      <c r="B4" s="4"/>
      <c r="C4" s="4"/>
      <c r="D4" s="4"/>
    </row>
    <row r="6" spans="1:6" ht="110.25" customHeight="1" x14ac:dyDescent="0.25">
      <c r="A6" s="5" t="s">
        <v>0</v>
      </c>
      <c r="B6" s="6" t="s">
        <v>1</v>
      </c>
      <c r="C6" s="6" t="s">
        <v>2</v>
      </c>
      <c r="D6" s="7" t="s">
        <v>41</v>
      </c>
    </row>
    <row r="7" spans="1:6" s="13" customFormat="1" ht="18.75" customHeight="1" x14ac:dyDescent="0.25">
      <c r="A7" s="11">
        <v>1</v>
      </c>
      <c r="B7" s="18">
        <v>810090</v>
      </c>
      <c r="C7" s="8" t="s">
        <v>22</v>
      </c>
      <c r="D7" s="12">
        <v>0.66779999999999995</v>
      </c>
      <c r="F7" s="14"/>
    </row>
    <row r="8" spans="1:6" s="13" customFormat="1" ht="18.75" customHeight="1" x14ac:dyDescent="0.25">
      <c r="A8" s="11">
        <f>A7+1</f>
        <v>2</v>
      </c>
      <c r="B8" s="18">
        <v>810099</v>
      </c>
      <c r="C8" s="8" t="s">
        <v>27</v>
      </c>
      <c r="D8" s="15"/>
      <c r="F8" s="14"/>
    </row>
    <row r="9" spans="1:6" s="13" customFormat="1" ht="18.75" customHeight="1" x14ac:dyDescent="0.25">
      <c r="A9" s="11">
        <f t="shared" ref="A9:A44" si="0">A8+1</f>
        <v>3</v>
      </c>
      <c r="B9" s="18">
        <v>810091</v>
      </c>
      <c r="C9" s="8" t="s">
        <v>23</v>
      </c>
      <c r="D9" s="12">
        <v>0.7298</v>
      </c>
      <c r="F9" s="14"/>
    </row>
    <row r="10" spans="1:6" s="13" customFormat="1" ht="18.75" customHeight="1" x14ac:dyDescent="0.25">
      <c r="A10" s="11">
        <f t="shared" si="0"/>
        <v>4</v>
      </c>
      <c r="B10" s="18">
        <v>810003</v>
      </c>
      <c r="C10" s="8" t="s">
        <v>28</v>
      </c>
      <c r="D10" s="16"/>
      <c r="F10" s="14"/>
    </row>
    <row r="11" spans="1:6" s="13" customFormat="1" ht="18.75" customHeight="1" x14ac:dyDescent="0.25">
      <c r="A11" s="11">
        <f t="shared" si="0"/>
        <v>5</v>
      </c>
      <c r="B11" s="18">
        <v>810148</v>
      </c>
      <c r="C11" s="8" t="s">
        <v>36</v>
      </c>
      <c r="D11" s="15"/>
      <c r="F11" s="14"/>
    </row>
    <row r="12" spans="1:6" s="13" customFormat="1" ht="18.75" customHeight="1" x14ac:dyDescent="0.25">
      <c r="A12" s="11">
        <f t="shared" si="0"/>
        <v>6</v>
      </c>
      <c r="B12" s="18">
        <v>810064</v>
      </c>
      <c r="C12" s="8" t="s">
        <v>14</v>
      </c>
      <c r="D12" s="12">
        <v>0.85560000000000003</v>
      </c>
      <c r="F12" s="14"/>
    </row>
    <row r="13" spans="1:6" s="13" customFormat="1" ht="18.75" customHeight="1" x14ac:dyDescent="0.25">
      <c r="A13" s="11">
        <f t="shared" si="0"/>
        <v>7</v>
      </c>
      <c r="B13" s="18">
        <v>810126</v>
      </c>
      <c r="C13" s="8" t="s">
        <v>19</v>
      </c>
      <c r="D13" s="16"/>
      <c r="F13" s="14"/>
    </row>
    <row r="14" spans="1:6" s="13" customFormat="1" ht="18.75" customHeight="1" x14ac:dyDescent="0.25">
      <c r="A14" s="11">
        <f t="shared" si="0"/>
        <v>8</v>
      </c>
      <c r="B14" s="18">
        <v>810111</v>
      </c>
      <c r="C14" s="8" t="s">
        <v>30</v>
      </c>
      <c r="D14" s="16"/>
      <c r="F14" s="14"/>
    </row>
    <row r="15" spans="1:6" s="13" customFormat="1" ht="18.75" customHeight="1" x14ac:dyDescent="0.25">
      <c r="A15" s="11">
        <f t="shared" si="0"/>
        <v>9</v>
      </c>
      <c r="B15" s="18">
        <v>810122</v>
      </c>
      <c r="C15" s="8" t="s">
        <v>33</v>
      </c>
      <c r="D15" s="16"/>
      <c r="F15" s="14"/>
    </row>
    <row r="16" spans="1:6" s="13" customFormat="1" ht="18.75" customHeight="1" x14ac:dyDescent="0.25">
      <c r="A16" s="11">
        <f t="shared" si="0"/>
        <v>10</v>
      </c>
      <c r="B16" s="18">
        <v>810123</v>
      </c>
      <c r="C16" s="8" t="s">
        <v>34</v>
      </c>
      <c r="D16" s="16"/>
      <c r="F16" s="14"/>
    </row>
    <row r="17" spans="1:6" s="13" customFormat="1" ht="18.75" customHeight="1" x14ac:dyDescent="0.25">
      <c r="A17" s="11">
        <f t="shared" si="0"/>
        <v>11</v>
      </c>
      <c r="B17" s="18">
        <v>810125</v>
      </c>
      <c r="C17" s="8" t="s">
        <v>35</v>
      </c>
      <c r="D17" s="16"/>
      <c r="F17" s="14"/>
    </row>
    <row r="18" spans="1:6" s="13" customFormat="1" ht="18.75" customHeight="1" x14ac:dyDescent="0.25">
      <c r="A18" s="11">
        <f t="shared" si="0"/>
        <v>12</v>
      </c>
      <c r="B18" s="18">
        <v>810159</v>
      </c>
      <c r="C18" s="9" t="s">
        <v>37</v>
      </c>
      <c r="D18" s="15"/>
      <c r="F18" s="14"/>
    </row>
    <row r="19" spans="1:6" s="13" customFormat="1" ht="18.75" customHeight="1" x14ac:dyDescent="0.25">
      <c r="A19" s="11">
        <f t="shared" si="0"/>
        <v>13</v>
      </c>
      <c r="B19" s="18">
        <v>810089</v>
      </c>
      <c r="C19" s="8" t="s">
        <v>21</v>
      </c>
      <c r="D19" s="12">
        <v>0.8972</v>
      </c>
      <c r="F19" s="14"/>
    </row>
    <row r="20" spans="1:6" s="13" customFormat="1" ht="30.75" customHeight="1" x14ac:dyDescent="0.25">
      <c r="A20" s="11">
        <f t="shared" si="0"/>
        <v>14</v>
      </c>
      <c r="B20" s="18">
        <v>810094</v>
      </c>
      <c r="C20" s="8" t="s">
        <v>25</v>
      </c>
      <c r="D20" s="16"/>
      <c r="F20" s="14"/>
    </row>
    <row r="21" spans="1:6" s="13" customFormat="1" ht="18.75" customHeight="1" x14ac:dyDescent="0.25">
      <c r="A21" s="11">
        <f t="shared" si="0"/>
        <v>15</v>
      </c>
      <c r="B21" s="18">
        <v>810113</v>
      </c>
      <c r="C21" s="8" t="s">
        <v>32</v>
      </c>
      <c r="D21" s="15"/>
      <c r="F21" s="14"/>
    </row>
    <row r="22" spans="1:6" s="13" customFormat="1" ht="18.75" customHeight="1" x14ac:dyDescent="0.25">
      <c r="A22" s="11">
        <f t="shared" si="0"/>
        <v>16</v>
      </c>
      <c r="B22" s="18">
        <v>810076</v>
      </c>
      <c r="C22" s="8" t="s">
        <v>17</v>
      </c>
      <c r="D22" s="12">
        <v>0.92779999999999996</v>
      </c>
      <c r="F22" s="14"/>
    </row>
    <row r="23" spans="1:6" s="13" customFormat="1" ht="18.75" customHeight="1" x14ac:dyDescent="0.25">
      <c r="A23" s="11">
        <f t="shared" si="0"/>
        <v>17</v>
      </c>
      <c r="B23" s="18">
        <v>810088</v>
      </c>
      <c r="C23" s="8" t="s">
        <v>20</v>
      </c>
      <c r="D23" s="16"/>
      <c r="F23" s="14"/>
    </row>
    <row r="24" spans="1:6" s="13" customFormat="1" ht="18.75" customHeight="1" x14ac:dyDescent="0.25">
      <c r="A24" s="11">
        <f t="shared" si="0"/>
        <v>18</v>
      </c>
      <c r="B24" s="18">
        <v>810005</v>
      </c>
      <c r="C24" s="8" t="s">
        <v>31</v>
      </c>
      <c r="D24" s="15"/>
      <c r="F24" s="14"/>
    </row>
    <row r="25" spans="1:6" s="13" customFormat="1" ht="18.75" customHeight="1" x14ac:dyDescent="0.25">
      <c r="A25" s="11">
        <f t="shared" si="0"/>
        <v>19</v>
      </c>
      <c r="B25" s="18">
        <v>810040</v>
      </c>
      <c r="C25" s="10" t="s">
        <v>10</v>
      </c>
      <c r="D25" s="12">
        <v>0.95299999999999996</v>
      </c>
      <c r="F25" s="14"/>
    </row>
    <row r="26" spans="1:6" s="13" customFormat="1" ht="18.75" customHeight="1" x14ac:dyDescent="0.25">
      <c r="A26" s="11">
        <f t="shared" si="0"/>
        <v>20</v>
      </c>
      <c r="B26" s="18">
        <v>810006</v>
      </c>
      <c r="C26" s="8" t="s">
        <v>39</v>
      </c>
      <c r="D26" s="16"/>
      <c r="F26" s="14"/>
    </row>
    <row r="27" spans="1:6" s="13" customFormat="1" ht="18.75" customHeight="1" x14ac:dyDescent="0.25">
      <c r="A27" s="11">
        <f t="shared" si="0"/>
        <v>21</v>
      </c>
      <c r="B27" s="18">
        <v>810131</v>
      </c>
      <c r="C27" s="8" t="s">
        <v>40</v>
      </c>
      <c r="D27" s="15"/>
      <c r="F27" s="14"/>
    </row>
    <row r="28" spans="1:6" s="13" customFormat="1" ht="18.75" customHeight="1" x14ac:dyDescent="0.25">
      <c r="A28" s="11">
        <f t="shared" si="0"/>
        <v>22</v>
      </c>
      <c r="B28" s="18">
        <v>810032</v>
      </c>
      <c r="C28" s="8" t="s">
        <v>8</v>
      </c>
      <c r="D28" s="12">
        <v>0.9849</v>
      </c>
      <c r="F28" s="14"/>
    </row>
    <row r="29" spans="1:6" s="13" customFormat="1" ht="18.75" customHeight="1" x14ac:dyDescent="0.25">
      <c r="A29" s="11">
        <f t="shared" si="0"/>
        <v>23</v>
      </c>
      <c r="B29" s="18">
        <v>810058</v>
      </c>
      <c r="C29" s="8" t="s">
        <v>11</v>
      </c>
      <c r="D29" s="16"/>
      <c r="F29" s="14"/>
    </row>
    <row r="30" spans="1:6" s="13" customFormat="1" ht="30.75" customHeight="1" x14ac:dyDescent="0.25">
      <c r="A30" s="11">
        <f t="shared" si="0"/>
        <v>24</v>
      </c>
      <c r="B30" s="18">
        <v>810073</v>
      </c>
      <c r="C30" s="8" t="s">
        <v>15</v>
      </c>
      <c r="D30" s="16"/>
      <c r="F30" s="14"/>
    </row>
    <row r="31" spans="1:6" s="13" customFormat="1" ht="18.75" customHeight="1" x14ac:dyDescent="0.25">
      <c r="A31" s="11">
        <f t="shared" si="0"/>
        <v>25</v>
      </c>
      <c r="B31" s="18">
        <v>810074</v>
      </c>
      <c r="C31" s="8" t="s">
        <v>16</v>
      </c>
      <c r="D31" s="15"/>
      <c r="F31" s="14"/>
    </row>
    <row r="32" spans="1:6" s="13" customFormat="1" ht="18.75" customHeight="1" x14ac:dyDescent="0.25">
      <c r="A32" s="11">
        <f t="shared" si="0"/>
        <v>26</v>
      </c>
      <c r="B32" s="18">
        <v>810017</v>
      </c>
      <c r="C32" s="8" t="s">
        <v>6</v>
      </c>
      <c r="D32" s="12">
        <v>1.0741000000000001</v>
      </c>
      <c r="F32" s="14"/>
    </row>
    <row r="33" spans="1:6" s="13" customFormat="1" ht="18.75" customHeight="1" x14ac:dyDescent="0.25">
      <c r="A33" s="11">
        <f t="shared" si="0"/>
        <v>27</v>
      </c>
      <c r="B33" s="18">
        <v>810059</v>
      </c>
      <c r="C33" s="8" t="s">
        <v>12</v>
      </c>
      <c r="D33" s="15"/>
      <c r="F33" s="14"/>
    </row>
    <row r="34" spans="1:6" s="13" customFormat="1" ht="18.75" customHeight="1" x14ac:dyDescent="0.25">
      <c r="A34" s="11">
        <f t="shared" si="0"/>
        <v>28</v>
      </c>
      <c r="B34" s="18">
        <v>810001</v>
      </c>
      <c r="C34" s="8" t="s">
        <v>3</v>
      </c>
      <c r="D34" s="12">
        <v>1.2398</v>
      </c>
    </row>
    <row r="35" spans="1:6" s="13" customFormat="1" ht="18.75" customHeight="1" x14ac:dyDescent="0.25">
      <c r="A35" s="11">
        <f t="shared" si="0"/>
        <v>29</v>
      </c>
      <c r="B35" s="18">
        <v>810009</v>
      </c>
      <c r="C35" s="8" t="s">
        <v>5</v>
      </c>
      <c r="D35" s="16"/>
      <c r="F35" s="14"/>
    </row>
    <row r="36" spans="1:6" s="13" customFormat="1" ht="18.75" customHeight="1" x14ac:dyDescent="0.25">
      <c r="A36" s="11">
        <f t="shared" si="0"/>
        <v>30</v>
      </c>
      <c r="B36" s="18">
        <v>810039</v>
      </c>
      <c r="C36" s="8" t="s">
        <v>9</v>
      </c>
      <c r="D36" s="16"/>
      <c r="F36" s="14"/>
    </row>
    <row r="37" spans="1:6" s="13" customFormat="1" ht="18.75" customHeight="1" x14ac:dyDescent="0.25">
      <c r="A37" s="11">
        <f t="shared" si="0"/>
        <v>31</v>
      </c>
      <c r="B37" s="18">
        <v>810062</v>
      </c>
      <c r="C37" s="10" t="s">
        <v>13</v>
      </c>
      <c r="D37" s="16"/>
      <c r="F37" s="14"/>
    </row>
    <row r="38" spans="1:6" s="13" customFormat="1" ht="30.75" customHeight="1" x14ac:dyDescent="0.25">
      <c r="A38" s="11">
        <f t="shared" si="0"/>
        <v>32</v>
      </c>
      <c r="B38" s="18">
        <v>810157</v>
      </c>
      <c r="C38" s="8" t="s">
        <v>18</v>
      </c>
      <c r="D38" s="16"/>
      <c r="F38" s="14"/>
    </row>
    <row r="39" spans="1:6" s="13" customFormat="1" ht="18.75" customHeight="1" x14ac:dyDescent="0.25">
      <c r="A39" s="11">
        <f t="shared" si="0"/>
        <v>33</v>
      </c>
      <c r="B39" s="18">
        <v>810160</v>
      </c>
      <c r="C39" s="9" t="s">
        <v>38</v>
      </c>
      <c r="D39" s="15"/>
      <c r="F39" s="14"/>
    </row>
    <row r="40" spans="1:6" s="13" customFormat="1" ht="18.75" customHeight="1" x14ac:dyDescent="0.25">
      <c r="A40" s="11">
        <f t="shared" si="0"/>
        <v>34</v>
      </c>
      <c r="B40" s="18">
        <v>810206</v>
      </c>
      <c r="C40" s="8" t="s">
        <v>7</v>
      </c>
      <c r="D40" s="12">
        <v>1.3418000000000001</v>
      </c>
      <c r="F40" s="14"/>
    </row>
    <row r="41" spans="1:6" s="13" customFormat="1" ht="18.75" customHeight="1" x14ac:dyDescent="0.25">
      <c r="A41" s="11">
        <f t="shared" si="0"/>
        <v>35</v>
      </c>
      <c r="B41" s="18">
        <v>810108</v>
      </c>
      <c r="C41" s="8" t="s">
        <v>29</v>
      </c>
      <c r="D41" s="15"/>
      <c r="F41" s="14"/>
    </row>
    <row r="42" spans="1:6" s="13" customFormat="1" ht="18.75" customHeight="1" x14ac:dyDescent="0.25">
      <c r="A42" s="11">
        <f t="shared" si="0"/>
        <v>36</v>
      </c>
      <c r="B42" s="18">
        <v>810008</v>
      </c>
      <c r="C42" s="8" t="s">
        <v>4</v>
      </c>
      <c r="D42" s="12">
        <v>1.433759973978022</v>
      </c>
      <c r="F42" s="14"/>
    </row>
    <row r="43" spans="1:6" s="13" customFormat="1" ht="18.75" customHeight="1" x14ac:dyDescent="0.25">
      <c r="A43" s="11">
        <f t="shared" si="0"/>
        <v>37</v>
      </c>
      <c r="B43" s="18">
        <v>810139</v>
      </c>
      <c r="C43" s="8" t="s">
        <v>24</v>
      </c>
      <c r="D43" s="16"/>
      <c r="F43" s="14"/>
    </row>
    <row r="44" spans="1:6" s="13" customFormat="1" ht="18.75" customHeight="1" x14ac:dyDescent="0.25">
      <c r="A44" s="11">
        <f t="shared" si="0"/>
        <v>38</v>
      </c>
      <c r="B44" s="18">
        <v>810097</v>
      </c>
      <c r="C44" s="8" t="s">
        <v>26</v>
      </c>
      <c r="D44" s="15"/>
      <c r="F44" s="14"/>
    </row>
    <row r="46" spans="1:6" x14ac:dyDescent="0.25">
      <c r="A46" s="2" t="s">
        <v>43</v>
      </c>
      <c r="B46" s="2"/>
      <c r="C46" s="2"/>
      <c r="D46" s="2"/>
    </row>
    <row r="47" spans="1:6" ht="48.75" customHeight="1" x14ac:dyDescent="0.25">
      <c r="A47" s="1" t="s">
        <v>44</v>
      </c>
      <c r="B47" s="1"/>
      <c r="C47" s="1"/>
      <c r="D47" s="1"/>
    </row>
    <row r="48" spans="1:6" ht="48.75" customHeight="1" x14ac:dyDescent="0.25">
      <c r="A48" s="1" t="s">
        <v>45</v>
      </c>
      <c r="B48" s="1"/>
      <c r="C48" s="1"/>
      <c r="D48" s="1"/>
    </row>
    <row r="49" spans="1:4" ht="48.75" customHeight="1" x14ac:dyDescent="0.25">
      <c r="A49" s="1" t="s">
        <v>46</v>
      </c>
      <c r="B49" s="1"/>
      <c r="C49" s="1"/>
      <c r="D49" s="1"/>
    </row>
    <row r="50" spans="1:4" ht="48.75" customHeight="1" x14ac:dyDescent="0.25">
      <c r="A50" s="1" t="s">
        <v>47</v>
      </c>
      <c r="B50" s="1"/>
      <c r="C50" s="1"/>
      <c r="D50" s="1"/>
    </row>
    <row r="51" spans="1:4" ht="48.75" customHeight="1" x14ac:dyDescent="0.25">
      <c r="A51" s="1" t="s">
        <v>48</v>
      </c>
      <c r="B51" s="1"/>
      <c r="C51" s="1"/>
      <c r="D51" s="1"/>
    </row>
    <row r="52" spans="1:4" ht="48.75" customHeight="1" x14ac:dyDescent="0.25">
      <c r="A52" s="1" t="s">
        <v>49</v>
      </c>
      <c r="B52" s="1"/>
      <c r="C52" s="1"/>
      <c r="D52" s="1"/>
    </row>
    <row r="53" spans="1:4" ht="48.75" customHeight="1" x14ac:dyDescent="0.25">
      <c r="A53" s="1" t="s">
        <v>50</v>
      </c>
      <c r="B53" s="1"/>
      <c r="C53" s="1"/>
      <c r="D53" s="1"/>
    </row>
    <row r="54" spans="1:4" ht="48.75" customHeight="1" x14ac:dyDescent="0.25">
      <c r="A54" s="1" t="s">
        <v>51</v>
      </c>
      <c r="B54" s="1"/>
      <c r="C54" s="1"/>
      <c r="D54" s="1"/>
    </row>
    <row r="55" spans="1:4" ht="48.75" customHeight="1" x14ac:dyDescent="0.25">
      <c r="A55" s="1" t="s">
        <v>52</v>
      </c>
      <c r="B55" s="1"/>
      <c r="C55" s="1"/>
      <c r="D55" s="1"/>
    </row>
    <row r="56" spans="1:4" ht="48.75" customHeight="1" x14ac:dyDescent="0.25">
      <c r="A56" s="1" t="s">
        <v>53</v>
      </c>
      <c r="B56" s="1"/>
      <c r="C56" s="1"/>
      <c r="D56" s="1"/>
    </row>
  </sheetData>
  <mergeCells count="24">
    <mergeCell ref="A1:D1"/>
    <mergeCell ref="A2:D2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D42:D44"/>
    <mergeCell ref="A4:D4"/>
    <mergeCell ref="D7:D8"/>
    <mergeCell ref="D9:D11"/>
    <mergeCell ref="D12:D18"/>
    <mergeCell ref="D19:D21"/>
    <mergeCell ref="D22:D24"/>
    <mergeCell ref="D25:D27"/>
    <mergeCell ref="D28:D31"/>
    <mergeCell ref="D32:D33"/>
    <mergeCell ref="D34:D39"/>
    <mergeCell ref="D40:D41"/>
  </mergeCells>
  <pageMargins left="0.70866141732283472" right="0.31496062992125984" top="0.74803149606299213" bottom="0.55118110236220474" header="0.31496062992125984" footer="0.31496062992125984"/>
  <pageSetup paperSize="9" scale="75" orientation="portrait" r:id="rId1"/>
  <rowBreaks count="1" manualBreakCount="1">
    <brk id="41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К-т интегр</vt:lpstr>
      <vt:lpstr>'К-т интегр'!Область_печати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2017-01-29T09:42:52Z</dcterms:modified>
</cp:coreProperties>
</file>